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43D243C-3E38-4281-AB7E-C180F9F7DEF0}" xr6:coauthVersionLast="47" xr6:coauthVersionMax="47" xr10:uidLastSave="{00000000-0000-0000-0000-000000000000}"/>
  <bookViews>
    <workbookView xWindow="43245" yWindow="2925" windowWidth="29010" windowHeight="1542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157" l="1"/>
  <c r="Q15" i="157"/>
  <c r="G13" i="157" l="1"/>
  <c r="D21" i="157" l="1"/>
  <c r="D14" i="157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16" i="157" l="1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1" i="157" s="1"/>
  <c r="Y22" i="157" s="1"/>
  <c r="Y23" i="157" s="1"/>
  <c r="Y24" i="157" s="1"/>
  <c r="Y25" i="157" s="1"/>
  <c r="Y26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<sst xmlns="http://schemas.openxmlformats.org/spreadsheetml/2006/main" count="2345" uniqueCount="409">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</sst>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K35" sqref="K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-2326712.5714285714</v>
      </c>
      <c r="Y12" s="178">
        <f>Y11-K12-L12</f>
        <v>-2331838</v>
      </c>
      <c r="Z12" s="213">
        <f>AVERAGE(Y12:Y20)</f>
        <v>-2324902.6666666665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2038121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2038121</v>
      </c>
      <c r="O19" s="65">
        <f t="shared" si="3"/>
        <v>304441.51</v>
      </c>
      <c r="P19" s="5">
        <f t="shared" si="6"/>
        <v>3957739.63</v>
      </c>
      <c r="Q19" s="161">
        <f>Q18+N19</f>
        <v>2349999.5099999998</v>
      </c>
      <c r="R19" s="27">
        <f t="shared" si="1"/>
        <v>275.10526164429251</v>
      </c>
      <c r="S19" s="4">
        <f>SUM($Q$7:$Q19)/T19</f>
        <v>478303.50999999989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-2318568</v>
      </c>
      <c r="Z19" s="213">
        <f>AVERAGE(Y19:Y27)</f>
        <v>-2318567.777777778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438134.00999999995</v>
      </c>
      <c r="P20" s="5">
        <f t="shared" si="6"/>
        <v>6133876.1399999997</v>
      </c>
      <c r="Q20" s="161">
        <f>Q19+N20-1</f>
        <v>2349998.5099999998</v>
      </c>
      <c r="R20" s="27">
        <f t="shared" si="1"/>
        <v>352.00101804879728</v>
      </c>
      <c r="S20" s="4">
        <f>SUM($Q$7:$Q20)/T20</f>
        <v>611996.00999999989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-2318568</v>
      </c>
      <c r="Z20" s="213"/>
      <c r="AA20" s="90"/>
      <c r="AB20" s="90"/>
    </row>
    <row r="21" spans="2:31">
      <c r="B21" s="113">
        <v>46204</v>
      </c>
      <c r="C21" s="12"/>
      <c r="D21" s="85">
        <f>-6624-18183</f>
        <v>-24807</v>
      </c>
      <c r="E21" s="85"/>
      <c r="F21" s="21"/>
      <c r="G21" s="24">
        <f>D21+E21+F21-E20-F20</f>
        <v>-24807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-24807</v>
      </c>
      <c r="O21" s="65">
        <f t="shared" si="3"/>
        <v>552347.11</v>
      </c>
      <c r="P21" s="5">
        <f t="shared" si="6"/>
        <v>8285206.6499999994</v>
      </c>
      <c r="Q21" s="161">
        <f>Q20+N21+1</f>
        <v>2325192.5099999998</v>
      </c>
      <c r="R21" s="27">
        <f t="shared" si="1"/>
        <v>417.69283109592658</v>
      </c>
      <c r="S21" s="4">
        <f>SUM($Q$7:$Q21)/T21</f>
        <v>726209.10999999987</v>
      </c>
      <c r="T21" s="16">
        <v>15</v>
      </c>
      <c r="V21" s="128"/>
      <c r="W21" s="102"/>
      <c r="X21" s="213"/>
      <c r="Y21" s="178">
        <f>Y20-K21-L21</f>
        <v>-2318568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652283.51</v>
      </c>
      <c r="P22" s="5">
        <f t="shared" si="6"/>
        <v>10436536.16</v>
      </c>
      <c r="Q22" s="161">
        <f>Q21+N22-1</f>
        <v>2325191.5099999998</v>
      </c>
      <c r="R22" s="27">
        <f t="shared" si="1"/>
        <v>475.17313156411404</v>
      </c>
      <c r="S22" s="4">
        <f>SUM($Q$7:$Q22)/T22</f>
        <v>826145.50999999989</v>
      </c>
      <c r="T22" s="16">
        <v>16</v>
      </c>
      <c r="V22" s="128"/>
      <c r="W22" s="102"/>
      <c r="X22" s="213"/>
      <c r="Y22" s="178">
        <f>Y21-K22-L22</f>
        <v>-2318568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740462.7452941176</v>
      </c>
      <c r="P23" s="5">
        <f t="shared" si="6"/>
        <v>12587866.67</v>
      </c>
      <c r="Q23" s="161">
        <f>Q22+N23+1</f>
        <v>2325192.5099999998</v>
      </c>
      <c r="R23" s="27">
        <f t="shared" si="1"/>
        <v>525.89107757538591</v>
      </c>
      <c r="S23" s="4">
        <f>SUM($Q$7:$Q23)/T23</f>
        <v>914324.74529411749</v>
      </c>
      <c r="T23" s="16">
        <v>17</v>
      </c>
      <c r="U23" s="25"/>
      <c r="V23" s="132"/>
      <c r="W23" s="102"/>
      <c r="X23" s="213"/>
      <c r="Y23" s="178">
        <f>Y22-K23-L23</f>
        <v>-2318568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818844.28777777776</v>
      </c>
      <c r="P24" s="5">
        <f t="shared" si="6"/>
        <v>14739197.18</v>
      </c>
      <c r="Q24" s="161">
        <f>Q23+N24</f>
        <v>2325192.5099999998</v>
      </c>
      <c r="R24" s="27">
        <f t="shared" si="1"/>
        <v>570.97369625207216</v>
      </c>
      <c r="S24" s="4">
        <f>SUM($Q$7:$Q24)/T24</f>
        <v>992706.28777777776</v>
      </c>
      <c r="T24" s="16">
        <v>18</v>
      </c>
      <c r="V24" s="132"/>
      <c r="W24" s="102"/>
      <c r="X24" s="213"/>
      <c r="Y24" s="178">
        <f t="shared" ref="Y24:Y48" si="13">Y23-K24-L24</f>
        <v>-2318568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888975.14157894719</v>
      </c>
      <c r="P25" s="5">
        <f t="shared" si="6"/>
        <v>16890527.689999998</v>
      </c>
      <c r="Q25" s="161">
        <f>Q24+N25</f>
        <v>2325192.5099999998</v>
      </c>
      <c r="R25" s="27">
        <f t="shared" si="1"/>
        <v>611.31020095187398</v>
      </c>
      <c r="S25" s="4">
        <f>SUM($Q$7:$Q25)/T25-1</f>
        <v>1062836.1415789472</v>
      </c>
      <c r="T25" s="16">
        <v>19</v>
      </c>
      <c r="V25" s="128"/>
      <c r="W25" s="102"/>
      <c r="X25" s="213"/>
      <c r="Y25" s="178">
        <f t="shared" si="13"/>
        <v>-2318568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952092.85999999975</v>
      </c>
      <c r="P26" s="5">
        <f t="shared" si="6"/>
        <v>19041857.199999996</v>
      </c>
      <c r="Q26" s="161">
        <f>Q25+N26-1</f>
        <v>2325191.5099999998</v>
      </c>
      <c r="R26" s="27">
        <f t="shared" si="1"/>
        <v>647.61411924399806</v>
      </c>
      <c r="S26" s="4">
        <f>SUM($Q$7:$Q26)/T26</f>
        <v>1125954.8599999999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-2318567</v>
      </c>
      <c r="Z26" s="213">
        <f>AVERAGE(Y26:Y34)</f>
        <v>-2318564.222222222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1009199.3671428568</v>
      </c>
      <c r="P27" s="5">
        <f t="shared" si="6"/>
        <v>21193186.709999993</v>
      </c>
      <c r="Q27" s="161">
        <f>Q26+N27</f>
        <v>2325191.5099999998</v>
      </c>
      <c r="R27" s="27">
        <f t="shared" si="1"/>
        <v>680.46057628628262</v>
      </c>
      <c r="S27" s="4">
        <f>SUM($Q$7:$Q27)/T27+1</f>
        <v>1183062.3671428568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-2318567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1061114.3281818179</v>
      </c>
      <c r="P28" s="5">
        <f t="shared" si="6"/>
        <v>23344515.219999991</v>
      </c>
      <c r="Q28" s="161">
        <f>Q27+N28-1</f>
        <v>2325190.5099999998</v>
      </c>
      <c r="R28" s="27">
        <f t="shared" si="1"/>
        <v>710.31986758568166</v>
      </c>
      <c r="S28" s="4">
        <f>SUM($Q$7:$Q28)/T28</f>
        <v>1234976.3281818179</v>
      </c>
      <c r="T28" s="16">
        <v>22</v>
      </c>
      <c r="V28" s="128"/>
      <c r="W28" s="102"/>
      <c r="X28" s="213"/>
      <c r="Y28" s="178">
        <f>Y27-K28-L28+3</f>
        <v>-2318564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1108514.9882608692</v>
      </c>
      <c r="P29" s="5">
        <f t="shared" si="6"/>
        <v>25495844.729999989</v>
      </c>
      <c r="Q29" s="161">
        <f>Q28+N29+1</f>
        <v>2325191.5099999998</v>
      </c>
      <c r="R29" s="27">
        <f t="shared" si="1"/>
        <v>737.58324893356178</v>
      </c>
      <c r="S29" s="4">
        <f>SUM($Q$7:$Q29)/T29</f>
        <v>1282376.9882608692</v>
      </c>
      <c r="T29" s="16">
        <v>23</v>
      </c>
      <c r="V29" s="128"/>
      <c r="W29" s="102"/>
      <c r="X29" s="213"/>
      <c r="Y29" s="178">
        <f>Y28-K29-L29</f>
        <v>-2318564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1151965.5099999995</v>
      </c>
      <c r="P30" s="5">
        <f t="shared" si="6"/>
        <v>27647172.239999987</v>
      </c>
      <c r="Q30" s="161">
        <f>Q29+N30-2</f>
        <v>2325189.5099999998</v>
      </c>
      <c r="R30" s="27">
        <f t="shared" si="1"/>
        <v>762.57463390505086</v>
      </c>
      <c r="S30" s="4">
        <f>SUM($Q$7:$Q30)/T30</f>
        <v>1325827.5099999995</v>
      </c>
      <c r="T30" s="16">
        <v>24</v>
      </c>
      <c r="V30" s="128"/>
      <c r="W30" s="102"/>
      <c r="X30" s="213"/>
      <c r="Y30" s="178">
        <f t="shared" si="13"/>
        <v>-2318564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1191939.9899999993</v>
      </c>
      <c r="P31" s="5">
        <f t="shared" si="6"/>
        <v>29798499.749999985</v>
      </c>
      <c r="Q31" s="161">
        <f t="shared" ref="Q31:Q39" si="15">Q30+N31</f>
        <v>2325189.5099999998</v>
      </c>
      <c r="R31" s="27">
        <f t="shared" si="1"/>
        <v>785.56670807882074</v>
      </c>
      <c r="S31" s="4">
        <f>SUM($Q$7:$Q31)/T31</f>
        <v>1365801.9899999993</v>
      </c>
      <c r="T31" s="16">
        <v>25</v>
      </c>
      <c r="V31" s="134"/>
      <c r="W31" s="102"/>
      <c r="X31" s="213"/>
      <c r="Y31" s="178">
        <f t="shared" si="13"/>
        <v>-2318564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1228839.5099999993</v>
      </c>
      <c r="P32" s="5">
        <f t="shared" si="6"/>
        <v>31949827.259999983</v>
      </c>
      <c r="Q32" s="161">
        <f t="shared" si="15"/>
        <v>2325189.5099999998</v>
      </c>
      <c r="R32" s="27">
        <f t="shared" si="1"/>
        <v>806.79016116230071</v>
      </c>
      <c r="S32" s="4">
        <f>SUM($Q$7:$Q32)/T32</f>
        <v>1402701.5099999993</v>
      </c>
      <c r="T32" s="16">
        <v>26</v>
      </c>
      <c r="U32" s="25"/>
      <c r="V32" s="134"/>
      <c r="W32" s="102"/>
      <c r="X32" s="213"/>
      <c r="Y32" s="178">
        <f t="shared" si="13"/>
        <v>-2318564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1263005.6951851845</v>
      </c>
      <c r="P33" s="5">
        <f t="shared" si="6"/>
        <v>34101153.769999981</v>
      </c>
      <c r="Q33" s="161">
        <f>Q32+N33-1</f>
        <v>2325188.5099999998</v>
      </c>
      <c r="R33" s="27">
        <f t="shared" si="1"/>
        <v>826.44148530741882</v>
      </c>
      <c r="S33" s="4">
        <f>SUM($Q$7:$Q33)/T33</f>
        <v>1436867.6951851845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-2318562</v>
      </c>
      <c r="Z33" s="213">
        <f>AVERAGE(Y33:Y41)</f>
        <v>-2318563.4444444445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1294731.4385714277</v>
      </c>
      <c r="P34" s="5">
        <f t="shared" si="6"/>
        <v>36252480.279999979</v>
      </c>
      <c r="Q34" s="161">
        <f>Q33+N34</f>
        <v>2325188.5099999998</v>
      </c>
      <c r="R34" s="27">
        <f t="shared" si="1"/>
        <v>844.68914344217114</v>
      </c>
      <c r="S34" s="4">
        <f>SUM($Q$7:$Q34)/T34</f>
        <v>1468593.4385714277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-2318562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1324269.1996551717</v>
      </c>
      <c r="P35" s="5">
        <f t="shared" si="6"/>
        <v>38403806.789999977</v>
      </c>
      <c r="Q35" s="161">
        <f>Q34+N35</f>
        <v>2325188.5099999998</v>
      </c>
      <c r="R35" s="27">
        <f t="shared" si="1"/>
        <v>861.67834239521676</v>
      </c>
      <c r="S35" s="4">
        <f>SUM($Q$7:$Q35)/T35</f>
        <v>1498131.1996551717</v>
      </c>
      <c r="T35" s="16">
        <v>29</v>
      </c>
      <c r="V35" s="128"/>
      <c r="W35" s="102"/>
      <c r="X35" s="213"/>
      <c r="Y35" s="178">
        <f>Y34-K35-L35-1</f>
        <v>-2318563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1351837.8099999991</v>
      </c>
      <c r="P36" s="5">
        <f t="shared" si="6"/>
        <v>40555134.299999975</v>
      </c>
      <c r="Q36" s="161">
        <f>Q35+N36+1</f>
        <v>2325189.5099999998</v>
      </c>
      <c r="R36" s="27">
        <f t="shared" si="1"/>
        <v>877.53552242583146</v>
      </c>
      <c r="S36" s="4">
        <f>SUM($Q$7:$Q36)/T36+1</f>
        <v>1525700.8099999991</v>
      </c>
      <c r="T36" s="16">
        <v>30</v>
      </c>
      <c r="V36" s="133"/>
      <c r="W36" s="102"/>
      <c r="X36" s="213"/>
      <c r="Y36" s="178">
        <f>Y35-K36-L36-1</f>
        <v>-2318564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1377627.8003225797</v>
      </c>
      <c r="P37" s="5">
        <f t="shared" si="6"/>
        <v>42706461.809999973</v>
      </c>
      <c r="Q37" s="161">
        <f>Q36+N37</f>
        <v>2325189.5099999998</v>
      </c>
      <c r="R37" s="27">
        <f t="shared" si="1"/>
        <v>892.36912052235664</v>
      </c>
      <c r="S37" s="4">
        <f>SUM($Q$7:$Q37)/T37+1</f>
        <v>1551490.8003225797</v>
      </c>
      <c r="T37" s="16">
        <v>31</v>
      </c>
      <c r="U37" s="25"/>
      <c r="V37" s="134"/>
      <c r="W37" s="102"/>
      <c r="X37" s="213"/>
      <c r="Y37" s="178">
        <f t="shared" si="13"/>
        <v>-2318564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1401805.9162499991</v>
      </c>
      <c r="P38" s="5">
        <f t="shared" si="6"/>
        <v>44857789.31999997</v>
      </c>
      <c r="Q38" s="161">
        <f>Q37+N38</f>
        <v>2325189.5099999998</v>
      </c>
      <c r="R38" s="27">
        <f t="shared" si="1"/>
        <v>906.27504356903705</v>
      </c>
      <c r="S38" s="4">
        <f>SUM($Q$7:$Q38)/T38</f>
        <v>1575667.9162499991</v>
      </c>
      <c r="T38" s="16">
        <v>32</v>
      </c>
      <c r="U38" s="25"/>
      <c r="V38" s="134"/>
      <c r="W38" s="102"/>
      <c r="X38" s="213"/>
      <c r="Y38" s="178">
        <f t="shared" si="13"/>
        <v>-2318564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1424518.691818181</v>
      </c>
      <c r="P39" s="5">
        <f t="shared" si="6"/>
        <v>47009116.829999968</v>
      </c>
      <c r="Q39" s="161">
        <f t="shared" si="15"/>
        <v>2325189.5099999998</v>
      </c>
      <c r="R39" s="27">
        <f t="shared" si="1"/>
        <v>919.33872371086329</v>
      </c>
      <c r="S39" s="4">
        <f>SUM($Q$7:$Q39)/T39</f>
        <v>1598380.691818181</v>
      </c>
      <c r="T39" s="16">
        <v>33</v>
      </c>
      <c r="U39" s="25"/>
      <c r="V39" s="134"/>
      <c r="W39" s="102"/>
      <c r="X39" s="213"/>
      <c r="Y39" s="178">
        <f t="shared" si="13"/>
        <v>-2318564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1445895.4217647049</v>
      </c>
      <c r="P40" s="5">
        <f t="shared" si="6"/>
        <v>49160444.339999966</v>
      </c>
      <c r="Q40" s="161">
        <f>Q39+N40</f>
        <v>2325189.5099999998</v>
      </c>
      <c r="R40" s="27">
        <f t="shared" si="1"/>
        <v>931.63395207964061</v>
      </c>
      <c r="S40" s="4">
        <f>SUM($Q$7:$Q40)/T40</f>
        <v>1619757.4217647049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-2318564</v>
      </c>
      <c r="Z40" s="213">
        <f>AVERAGE(Y40:Y48)</f>
        <v>-2318564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1466050.6528571418</v>
      </c>
      <c r="P41" s="5">
        <f t="shared" si="6"/>
        <v>51311772.849999964</v>
      </c>
      <c r="Q41" s="161">
        <f>Q40+N41+1</f>
        <v>2325190.5099999998</v>
      </c>
      <c r="R41" s="27">
        <f t="shared" si="1"/>
        <v>943.22661240359696</v>
      </c>
      <c r="S41" s="4">
        <f>SUM($Q$7:$Q41)/T41</f>
        <v>1639912.6528571418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-2318564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1485086.1766666656</v>
      </c>
      <c r="P42" s="5">
        <f t="shared" si="6"/>
        <v>53463102.359999962</v>
      </c>
      <c r="Q42" s="161">
        <f>Q41+N42+1</f>
        <v>2325191.5099999998</v>
      </c>
      <c r="R42" s="27">
        <f t="shared" si="1"/>
        <v>954.1752520198005</v>
      </c>
      <c r="S42" s="4">
        <f>SUM($Q$7:$Q42)/T42</f>
        <v>1658948.1766666656</v>
      </c>
      <c r="T42" s="16">
        <v>36</v>
      </c>
      <c r="U42" s="135"/>
      <c r="V42" s="128"/>
      <c r="W42" s="102"/>
      <c r="X42" s="213"/>
      <c r="Y42" s="178">
        <f t="shared" si="13"/>
        <v>-2318564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1503092.7532432422</v>
      </c>
      <c r="P43" s="5">
        <f t="shared" si="6"/>
        <v>55614431.86999996</v>
      </c>
      <c r="Q43" s="161">
        <f>Q42+N43</f>
        <v>2325191.5099999998</v>
      </c>
      <c r="R43" s="27">
        <f t="shared" si="1"/>
        <v>964.5320732783714</v>
      </c>
      <c r="S43" s="4">
        <f>SUM($Q$7:$Q43)/T43</f>
        <v>1676954.7532432422</v>
      </c>
      <c r="T43" s="16">
        <v>37</v>
      </c>
      <c r="U43" s="135"/>
      <c r="V43" s="128"/>
      <c r="W43" s="102"/>
      <c r="X43" s="213"/>
      <c r="Y43" s="178">
        <f t="shared" si="13"/>
        <v>-2318564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1520151.5889473674</v>
      </c>
      <c r="P44" s="5">
        <f t="shared" si="6"/>
        <v>57765760.379999958</v>
      </c>
      <c r="Q44" s="161">
        <f>Q43+N44-1</f>
        <v>2325190.5099999998</v>
      </c>
      <c r="R44" s="27">
        <f t="shared" si="1"/>
        <v>974.34378354520686</v>
      </c>
      <c r="S44" s="4">
        <f>SUM($Q$7:$Q44)/T44</f>
        <v>1694013.5889473674</v>
      </c>
      <c r="T44" s="16">
        <v>38</v>
      </c>
      <c r="U44" s="135"/>
      <c r="V44" s="128"/>
      <c r="W44" s="102"/>
      <c r="X44" s="213"/>
      <c r="Y44" s="178">
        <f t="shared" si="13"/>
        <v>-2318564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1536335.6382051271</v>
      </c>
      <c r="P45" s="5">
        <f t="shared" si="6"/>
        <v>59917089.889999956</v>
      </c>
      <c r="Q45" s="161">
        <f>Q44+N45+1</f>
        <v>2325191.5099999998</v>
      </c>
      <c r="R45" s="27">
        <f t="shared" si="1"/>
        <v>983.65234393089179</v>
      </c>
      <c r="S45" s="4">
        <f>SUM($Q$7:$Q45)/T45</f>
        <v>1710197.6382051271</v>
      </c>
      <c r="T45" s="16">
        <v>39</v>
      </c>
      <c r="U45" s="135"/>
      <c r="V45" s="128"/>
      <c r="W45" s="102"/>
      <c r="X45" s="213"/>
      <c r="Y45" s="178">
        <f t="shared" si="13"/>
        <v>-2318564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1551710.4849999989</v>
      </c>
      <c r="P46" s="5">
        <f t="shared" si="6"/>
        <v>62068419.399999954</v>
      </c>
      <c r="Q46" s="161">
        <f t="shared" ref="Q46" si="16">Q45+N46</f>
        <v>2325191.5099999998</v>
      </c>
      <c r="R46" s="27">
        <f t="shared" si="1"/>
        <v>992.49547629729273</v>
      </c>
      <c r="S46" s="4">
        <f>SUM($Q$7:$Q46)/T46</f>
        <v>1725572.4849999989</v>
      </c>
      <c r="T46" s="16">
        <v>40</v>
      </c>
      <c r="U46" s="135"/>
      <c r="V46" s="128"/>
      <c r="W46" s="102"/>
      <c r="X46" s="213"/>
      <c r="Y46" s="178">
        <f t="shared" si="13"/>
        <v>-2318564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1566335.3392682916</v>
      </c>
      <c r="P47" s="5">
        <f t="shared" si="6"/>
        <v>64219748.909999952</v>
      </c>
      <c r="Q47" s="161">
        <f>Q46+N47</f>
        <v>2325191.5099999998</v>
      </c>
      <c r="R47" s="27">
        <f t="shared" si="1"/>
        <v>1000.9072363531374</v>
      </c>
      <c r="S47" s="4">
        <f>SUM($Q$7:$Q47)/T47</f>
        <v>1740197.3392682918</v>
      </c>
      <c r="T47" s="16">
        <v>41</v>
      </c>
      <c r="U47" s="135"/>
      <c r="V47" s="128"/>
      <c r="W47" s="102"/>
      <c r="X47" s="213"/>
      <c r="Y47" s="178">
        <f>Y46-K47-L47</f>
        <v>-2318564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1580263.7957142845</v>
      </c>
      <c r="P48" s="5">
        <f t="shared" si="6"/>
        <v>66371079.41999995</v>
      </c>
      <c r="Q48" s="161">
        <f>Q47+N48+1</f>
        <v>2325192.5099999998</v>
      </c>
      <c r="R48" s="27">
        <f t="shared" si="1"/>
        <v>1008.9184501008184</v>
      </c>
      <c r="S48" s="4">
        <f>SUM($Q$7:$Q48)/T48</f>
        <v>1754125.795714285</v>
      </c>
      <c r="T48" s="16">
        <v>42</v>
      </c>
      <c r="U48" s="135"/>
      <c r="V48" s="128"/>
      <c r="W48" s="102"/>
      <c r="X48" s="213"/>
      <c r="Y48" s="178">
        <f t="shared" si="13"/>
        <v>-2318564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7"/>
  <sheetViews>
    <sheetView topLeftCell="A5944" workbookViewId="0">
      <selection activeCell="D5972" sqref="D597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2026-06-29T09:35:59Z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